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22"/>
  <c r="Q32"/>
  <c r="Q1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<sst xmlns="http://schemas.openxmlformats.org/spreadsheetml/2006/main" count="115" uniqueCount="73">
  <si>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</si>
  <si>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</si>
  <si>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</si>
  <si>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VOKD Poruba</t>
  </si>
  <si>
    <t>Datum:  </t>
  </si>
  <si>
    <t>24.2.2024</t>
  </si>
  <si>
    <t>Domácí</t>
  </si>
  <si>
    <t>TJ Unie Hlubina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</si>
  <si>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</si>
  <si>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</si>
  <si>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</si>
  <si>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</si>
  <si>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</si>
  <si>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</si>
  <si>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</si>
  <si>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</si>
  <si>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</si>
  <si>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</si>
  <si>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</si>
  <si>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</si>
  <si>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</si>
  <si>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</si>
  <si>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Konvalinka</t>
  </si>
  <si>
    <t>Pavel</t>
  </si>
  <si>
    <t>Jiří</t>
  </si>
  <si>
    <t>Volf</t>
  </si>
  <si>
    <t>Martin</t>
  </si>
  <si>
    <t>Milan</t>
  </si>
  <si>
    <t>Bezruč</t>
  </si>
  <si>
    <t>Červenka</t>
  </si>
  <si>
    <t>Michal</t>
  </si>
  <si>
    <t>Tomáš</t>
  </si>
  <si>
    <t>Žídek</t>
  </si>
  <si>
    <t>Blecha</t>
  </si>
  <si>
    <t>Jan</t>
  </si>
  <si>
    <t>Petr</t>
  </si>
  <si>
    <t>Žáček</t>
  </si>
  <si>
    <t>Klimentík</t>
  </si>
  <si>
    <t>Přemysl</t>
  </si>
  <si>
    <t>Jaroslav</t>
  </si>
  <si>
    <t>Laga</t>
  </si>
  <si>
    <t>Zifčák ml.</t>
  </si>
  <si>
    <t>Celkový výkon družstva  </t>
  </si>
  <si>
    <t>Vedoucí družstva         Jméno:</t>
  </si>
  <si>
    <t>Přemysl Žáček</t>
  </si>
  <si>
    <t>Bodový zisk</t>
  </si>
  <si>
    <t>Petr Mika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</si>
  <si>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</si>
  <si>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</si>
  <si>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</si>
  <si>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</si>
  <si>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</si>
  <si>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</si>
  <si>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</si>
  <si>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</si>
  <si>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</si>
  <si>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</si>
  <si>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16:05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</si>
  <si>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</si>
  <si>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</si>
  <si>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</si>
  <si>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</si>
  <si>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</si>
  <si>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</si>
  <si>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</si>
  <si>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</si>
  <si>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</si>
  <si>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</si>
  <si>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</si>
  <si>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</si>
  <si>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náhradníka: Petr Blecha (26420)</t>
  </si>
  <si>
    <t xml:space="preserve">Datum a podpis rozhodčího:  </t>
  </si>
  <si>
    <t>24.2.2024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</si>
</sst>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36</v>
      </c>
      <c r="F8" s="12">
        <v>2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49</v>
      </c>
      <c r="P8" s="12">
        <v>0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4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35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50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42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51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54</v>
      </c>
      <c r="P11" s="23">
        <v>0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6779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180</v>
      </c>
      <c r="F12" s="28">
        <f>IF(ISNUMBER($G12),SUM(F8:F11),"")</f>
        <v>7</v>
      </c>
      <c r="G12" s="29">
        <f>IF(SUM($G8:$G11)+SUM($Q8:$Q11)&gt;0,SUM(G8:G11),"")</f>
        <v>537</v>
      </c>
      <c r="H12" s="27">
        <f>IF(ISNUMBER($G12),SUM(H8:H11),"")</f>
        <v>2</v>
      </c>
      <c r="I12" s="99"/>
      <c r="K12" s="96">
        <v>13879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180</v>
      </c>
      <c r="P12" s="28">
        <f>IF(ISNUMBER($G12),SUM(P8:P11),"")</f>
        <v>3</v>
      </c>
      <c r="Q12" s="29">
        <f>IF(SUM($G8:$G11)+SUM($Q8:$Q11)&gt;0,SUM(Q8:Q11),"")</f>
        <v>549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91</v>
      </c>
      <c r="E13" s="12">
        <v>43</v>
      </c>
      <c r="F13" s="12">
        <v>2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34</v>
      </c>
      <c r="P13" s="12">
        <v>2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42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36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54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40</v>
      </c>
      <c r="P15" s="18">
        <v>3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45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26</v>
      </c>
      <c r="P16" s="23">
        <v>4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184</v>
      </c>
      <c r="F17" s="28">
        <f>IF(ISNUMBER($G17),SUM(F13:F16),"")</f>
        <v>3</v>
      </c>
      <c r="G17" s="29">
        <f>IF(SUM($G13:$G16)+SUM($Q13:$Q16)&gt;0,SUM(G13:G16),"")</f>
        <v>554</v>
      </c>
      <c r="H17" s="27">
        <f>IF(ISNUMBER($G17),SUM(H13:H16),"")</f>
        <v>4</v>
      </c>
      <c r="I17" s="99"/>
      <c r="K17" s="96">
        <v>23876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136</v>
      </c>
      <c r="P17" s="28">
        <f>IF(ISNUMBER($G17),SUM(P13:P16),"")</f>
        <v>10</v>
      </c>
      <c r="Q17" s="29">
        <f>IF(SUM($G13:$G16)+SUM($Q13:$Q16)&gt;0,SUM(Q13:Q16),"")</f>
        <v>505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45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82</v>
      </c>
      <c r="O18" s="12">
        <v>54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114</v>
      </c>
      <c r="E19" s="18">
        <v>50</v>
      </c>
      <c r="F19" s="18">
        <v>1</v>
      </c>
      <c r="G19" s="19">
        <f>IF(AND(ISBLANK(D19),ISBLANK(E19)),"",D19+E19)</f>
        <v>164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35</v>
      </c>
      <c r="P19" s="18">
        <v>3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42</v>
      </c>
      <c r="F20" s="18">
        <v>3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44</v>
      </c>
      <c r="P20" s="18">
        <v>1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41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54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21445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178</v>
      </c>
      <c r="F22" s="28">
        <f>IF(ISNUMBER($G22),SUM(F18:F21),"")</f>
        <v>7</v>
      </c>
      <c r="G22" s="29">
        <f>IF(SUM($G18:$G21)+SUM($Q18:$Q21)&gt;0,SUM(G18:G21),"")</f>
        <v>576</v>
      </c>
      <c r="H22" s="27">
        <f>IF(ISNUMBER($G22),SUM(H18:H21),"")</f>
        <v>2</v>
      </c>
      <c r="I22" s="99"/>
      <c r="K22" s="96">
        <v>22055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187</v>
      </c>
      <c r="P22" s="28">
        <f>IF(ISNUMBER($G22),SUM(P18:P21),"")</f>
        <v>5</v>
      </c>
      <c r="Q22" s="29">
        <f>IF(SUM($G18:$G21)+SUM($Q18:$Q21)&gt;0,SUM(Q18:Q21),"")</f>
        <v>525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45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66</v>
      </c>
      <c r="O23" s="12">
        <v>22</v>
      </c>
      <c r="P23" s="12">
        <v>6</v>
      </c>
      <c r="Q23" s="13">
        <f>IF(AND(ISBLANK(N23),ISBLANK(O23)),"",N23+O23)</f>
        <v>88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45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35</v>
      </c>
      <c r="P24" s="18">
        <v>2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35</v>
      </c>
      <c r="F25" s="18">
        <v>2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32</v>
      </c>
      <c r="P25" s="18">
        <v>4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75</v>
      </c>
      <c r="O26" s="23">
        <v>43</v>
      </c>
      <c r="P26" s="23">
        <v>3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169</v>
      </c>
      <c r="F27" s="28">
        <f>IF(ISNUMBER($G27),SUM(F23:F26),"")</f>
        <v>2</v>
      </c>
      <c r="G27" s="29">
        <f>IF(SUM($G23:$G26)+SUM($Q23:$Q26)&gt;0,SUM(G23:G26),"")</f>
        <v>538</v>
      </c>
      <c r="H27" s="27">
        <f>IF(ISNUMBER($G27),SUM(H23:H26),"")</f>
        <v>3</v>
      </c>
      <c r="I27" s="99"/>
      <c r="K27" s="96">
        <v>26420</v>
      </c>
      <c r="L27" s="97"/>
      <c r="M27" s="26" t="s">
        <v>18</v>
      </c>
      <c r="N27" s="27">
        <f>IF(ISNUMBER($G27),SUM(N23:N26),"")</f>
        <v>336</v>
      </c>
      <c r="O27" s="28">
        <f>IF(ISNUMBER($G27),SUM(O23:O26),"")</f>
        <v>132</v>
      </c>
      <c r="P27" s="28">
        <f>IF(ISNUMBER($G27),SUM(P23:P26),"")</f>
        <v>15</v>
      </c>
      <c r="Q27" s="29">
        <f>IF(SUM($G23:$G26)+SUM($Q23:$Q26)&gt;0,SUM(Q23:Q26),"")</f>
        <v>468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48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44</v>
      </c>
      <c r="P28" s="12">
        <v>4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53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45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54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45</v>
      </c>
      <c r="P30" s="18">
        <v>1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36</v>
      </c>
      <c r="F31" s="23">
        <v>3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42</v>
      </c>
      <c r="P31" s="23">
        <v>0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191</v>
      </c>
      <c r="F32" s="28">
        <f>IF(ISNUMBER($G32),SUM(F28:F31),"")</f>
        <v>3</v>
      </c>
      <c r="G32" s="29">
        <f>IF(SUM($G28:$G31)+SUM($Q28:$Q31)&gt;0,SUM(G28:G31),"")</f>
        <v>560</v>
      </c>
      <c r="H32" s="27">
        <f>IF(ISNUMBER($G32),SUM(H28:H31),"")</f>
        <v>3</v>
      </c>
      <c r="I32" s="99"/>
      <c r="K32" s="96">
        <v>24669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176</v>
      </c>
      <c r="P32" s="28">
        <f>IF(ISNUMBER($G32),SUM(P28:P31),"")</f>
        <v>7</v>
      </c>
      <c r="Q32" s="29">
        <f>IF(SUM($G28:$G31)+SUM($Q28:$Q31)&gt;0,SUM(Q28:Q31),"")</f>
        <v>526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53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41</v>
      </c>
      <c r="P33" s="12">
        <v>4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53</v>
      </c>
      <c r="P34" s="18">
        <v>1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83</v>
      </c>
      <c r="E35" s="18">
        <v>44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34</v>
      </c>
      <c r="L35" s="93"/>
      <c r="M35" s="16">
        <v>3</v>
      </c>
      <c r="N35" s="17">
        <v>87</v>
      </c>
      <c r="O35" s="18">
        <v>44</v>
      </c>
      <c r="P35" s="18">
        <v>0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54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106</v>
      </c>
      <c r="O36" s="23">
        <v>44</v>
      </c>
      <c r="P36" s="23">
        <v>4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21489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195</v>
      </c>
      <c r="F37" s="28">
        <f>IF(ISNUMBER($G37),SUM(F33:F36),"")</f>
        <v>1</v>
      </c>
      <c r="G37" s="29">
        <f>IF(SUM($G33:$G36)+SUM($Q33:$Q36)&gt;0,SUM(G33:G36),"")</f>
        <v>543</v>
      </c>
      <c r="H37" s="27">
        <f>IF(ISNUMBER($G37),SUM(H33:H36),"")</f>
        <v>1</v>
      </c>
      <c r="I37" s="99"/>
      <c r="K37" s="96">
        <v>24327</v>
      </c>
      <c r="L37" s="97"/>
      <c r="M37" s="26" t="s">
        <v>18</v>
      </c>
      <c r="N37" s="27">
        <f>IF(ISNUMBER($G37),SUM(N33:N36),"")</f>
        <v>391</v>
      </c>
      <c r="O37" s="28">
        <f>IF(ISNUMBER($G37),SUM(O33:O36),"")</f>
        <v>182</v>
      </c>
      <c r="P37" s="28">
        <f>IF(ISNUMBER($G37),SUM(P33:P36),"")</f>
        <v>9</v>
      </c>
      <c r="Q37" s="29">
        <f>IF(SUM($G33:$G36)+SUM($Q33:$Q36)&gt;0,SUM(Q33:Q36),"")</f>
        <v>573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2211</v>
      </c>
      <c r="E39" s="34">
        <f>IF(ISNUMBER($G39),SUM(E12,E17,E22,E27,E32,E37),"")</f>
        <v>1097</v>
      </c>
      <c r="F39" s="34">
        <f>IF(ISNUMBER($G39),SUM(F12,F17,F22,F27,F32,F37),"")</f>
        <v>23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2153</v>
      </c>
      <c r="O39" s="34">
        <f>IF(ISNUMBER($G39),SUM(O12,O17,O22,O27,O32,O37),"")</f>
        <v>993</v>
      </c>
      <c r="P39" s="34">
        <f>IF(ISNUMBER($G39),SUM(P12,P17,P22,P27,P32,P37),"")</f>
        <v>49</v>
      </c>
      <c r="Q39" s="35">
        <f>IF(SUM($G$8:$G$37)+SUM($Q$8:$Q$37)&gt;0,SUM(Q12,Q17,Q22,Q27,Q32,Q37),"")</f>
        <v>3146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Sokol Šanov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14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2024-02-24T17:49:35Z</dcterms:modified>
</cp:coreProperties>
</file>